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зл.11" sheetId="1" r:id="rId1"/>
  </sheets>
  <externalReferences>
    <externalReference r:id="rId2"/>
  </externalReferences>
  <definedNames>
    <definedName name="Z_6E36EA37_049E_4FAE_B719_2847CD16F858_.wvu.Cols" localSheetId="0" hidden="1">Козл.11!$F:$H,Козл.11!$L:$O</definedName>
    <definedName name="Z_6E36EA37_049E_4FAE_B719_2847CD16F858_.wvu.Rows" localSheetId="0" hidden="1">Козл.11!$42:$45</definedName>
    <definedName name="Z_73C0D023_21BD_4441_8EFA_957546C15799_.wvu.Cols" localSheetId="0" hidden="1">Козл.11!$F:$H,Козл.11!$L:$O</definedName>
    <definedName name="Z_73C0D023_21BD_4441_8EFA_957546C15799_.wvu.Rows" localSheetId="0" hidden="1">Козл.11!$42:$45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I25" s="1"/>
  <c r="I50" s="1"/>
  <c r="I54" s="1"/>
  <c r="F27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E3"/>
  <c r="F26" l="1"/>
  <c r="F50" s="1"/>
  <c r="G49" s="1"/>
  <c r="H49" s="1"/>
  <c r="F54"/>
  <c r="F57" s="1"/>
  <c r="I57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<sst xmlns="http://schemas.openxmlformats.org/spreadsheetml/2006/main" count="65" uniqueCount="54">
  <si>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ул.Козловская,11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</si>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</sst>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J15" sqref="J15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2.7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2558.6999999999998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2558.6999999999998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700441.62</v>
      </c>
      <c r="F10" s="25"/>
      <c r="G10" s="23"/>
      <c r="H10" s="23"/>
      <c r="I10" s="25">
        <v>711792</v>
      </c>
      <c r="J10" s="26">
        <v>71940.33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84184.4</v>
      </c>
      <c r="F12" s="25"/>
      <c r="G12" s="23"/>
      <c r="H12" s="23"/>
      <c r="I12" s="25">
        <v>87137.48</v>
      </c>
      <c r="J12" s="26">
        <v>7699.64</v>
      </c>
    </row>
    <row r="13" spans="1:10" ht="13.5" customHeight="1">
      <c r="A13" s="93" t="s">
        <v>16</v>
      </c>
      <c r="B13" s="94"/>
      <c r="C13" s="94"/>
      <c r="D13" s="95"/>
      <c r="E13" s="25">
        <v>119918.02</v>
      </c>
      <c r="F13" s="25"/>
      <c r="G13" s="23"/>
      <c r="H13" s="23"/>
      <c r="I13" s="25">
        <v>124719.72</v>
      </c>
      <c r="J13" s="26">
        <v>11080.51</v>
      </c>
    </row>
    <row r="14" spans="1:10" ht="14.45" customHeight="1">
      <c r="A14" s="86" t="s">
        <v>17</v>
      </c>
      <c r="B14" s="86"/>
      <c r="C14" s="86"/>
      <c r="D14" s="86"/>
      <c r="E14" s="25">
        <v>259885.08</v>
      </c>
      <c r="F14" s="25"/>
      <c r="G14" s="23"/>
      <c r="H14" s="23"/>
      <c r="I14" s="25">
        <v>304527.02</v>
      </c>
      <c r="J14" s="26">
        <v>83013.850000000006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1" customHeight="1">
      <c r="A16" s="99" t="s">
        <v>19</v>
      </c>
      <c r="B16" s="100"/>
      <c r="C16" s="100"/>
      <c r="D16" s="101"/>
      <c r="E16" s="25">
        <v>407892.21</v>
      </c>
      <c r="F16" s="25"/>
      <c r="G16" s="23"/>
      <c r="H16" s="23"/>
      <c r="I16" s="25">
        <v>416777.56</v>
      </c>
      <c r="J16" s="26">
        <v>40552.94</v>
      </c>
    </row>
    <row r="17" spans="1:15" ht="15.75">
      <c r="A17" s="86" t="s">
        <v>20</v>
      </c>
      <c r="B17" s="86"/>
      <c r="C17" s="86"/>
      <c r="D17" s="86"/>
      <c r="E17" s="25">
        <v>40529.519999999997</v>
      </c>
      <c r="F17" s="25"/>
      <c r="G17" s="23"/>
      <c r="H17" s="23"/>
      <c r="I17" s="25">
        <v>41420.21</v>
      </c>
      <c r="J17" s="26">
        <v>4103.88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7470.54</v>
      </c>
      <c r="F21" s="25"/>
      <c r="G21" s="23"/>
      <c r="H21" s="23"/>
      <c r="I21" s="25">
        <v>7604.52</v>
      </c>
      <c r="J21" s="26">
        <v>830.62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-459547.88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96172.81</v>
      </c>
      <c r="L25" s="71">
        <f>SUM(L27:L31)</f>
        <v>410935.97</v>
      </c>
      <c r="M25" s="71">
        <f t="shared" ref="M25:O25" si="0">SUM(M27:M31)</f>
        <v>484904.44460000005</v>
      </c>
      <c r="N25" s="71">
        <f t="shared" si="0"/>
        <v>0</v>
      </c>
      <c r="O25" s="71">
        <f t="shared" si="0"/>
        <v>0</v>
      </c>
    </row>
    <row r="26" spans="1:15" ht="36.7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17292.82</v>
      </c>
      <c r="L27" s="41">
        <v>119577.44</v>
      </c>
      <c r="M27" s="41">
        <f t="shared" ref="M27:M31" si="3">L27*118%</f>
        <v>141101.3792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5120.07</v>
      </c>
      <c r="L28" s="41">
        <v>36003.47</v>
      </c>
      <c r="M28" s="41">
        <f t="shared" si="3"/>
        <v>42484.094599999997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3106.67</v>
      </c>
      <c r="L29" s="41">
        <v>41984.72</v>
      </c>
      <c r="M29" s="41">
        <f t="shared" si="3"/>
        <v>49541.969599999997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24077</v>
      </c>
      <c r="L30" s="41">
        <v>39195.360000000001</v>
      </c>
      <c r="M30" s="41">
        <f t="shared" si="3"/>
        <v>46250.524799999999</v>
      </c>
      <c r="N30" s="41"/>
      <c r="O30" s="41">
        <f t="shared" si="5"/>
        <v>0</v>
      </c>
    </row>
    <row r="31" spans="1:15" ht="4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46576.25</v>
      </c>
      <c r="L31" s="41">
        <v>174174.98</v>
      </c>
      <c r="M31" s="41">
        <f t="shared" si="3"/>
        <v>205526.47640000001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156229.78999999998</v>
      </c>
      <c r="L32" s="71">
        <f>SUM(L34:L38)</f>
        <v>48215.630000000005</v>
      </c>
      <c r="M32" s="71">
        <f t="shared" ref="M32:O32" si="6">SUM(M34:M38)</f>
        <v>56894.443399999996</v>
      </c>
      <c r="N32" s="71">
        <f t="shared" si="6"/>
        <v>56705.45</v>
      </c>
      <c r="O32" s="71">
        <f t="shared" si="6"/>
        <v>57067.230771000002</v>
      </c>
    </row>
    <row r="33" spans="1:15" ht="34.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64963.46</v>
      </c>
      <c r="L34" s="41">
        <v>10956.58</v>
      </c>
      <c r="M34" s="41">
        <f t="shared" ref="M34:M38" si="7">L34*118%</f>
        <v>12928.7644</v>
      </c>
      <c r="N34" s="41">
        <v>33418.57</v>
      </c>
      <c r="O34" s="41">
        <f t="shared" ref="O34:O38" si="8">N34*$O$23</f>
        <v>33631.780476600004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14669.96</v>
      </c>
      <c r="L35" s="41">
        <v>3299.62</v>
      </c>
      <c r="M35" s="41">
        <f t="shared" si="7"/>
        <v>3893.5515999999998</v>
      </c>
      <c r="N35" s="41">
        <v>6701.15</v>
      </c>
      <c r="O35" s="41">
        <f t="shared" si="8"/>
        <v>6743.9033369999997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4269.3999999999996</v>
      </c>
      <c r="L36" s="41">
        <v>1023.71</v>
      </c>
      <c r="M36" s="41">
        <f t="shared" si="7"/>
        <v>1207.9777999999999</v>
      </c>
      <c r="N36" s="41">
        <v>6263.32</v>
      </c>
      <c r="O36" s="41">
        <f>N36*$O$23</f>
        <v>6303.2799815999997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843.76+27103.42</f>
        <v>27947.179999999997</v>
      </c>
      <c r="L37" s="41">
        <v>13316</v>
      </c>
      <c r="M37" s="41">
        <f t="shared" si="7"/>
        <v>15712.88</v>
      </c>
      <c r="N37" s="42">
        <v>0</v>
      </c>
      <c r="O37" s="41">
        <f t="shared" si="8"/>
        <v>0</v>
      </c>
    </row>
    <row r="38" spans="1:15" ht="41.2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44379.79</v>
      </c>
      <c r="L38" s="41">
        <v>19619.72</v>
      </c>
      <c r="M38" s="41">
        <f t="shared" si="7"/>
        <v>23151.2696</v>
      </c>
      <c r="N38" s="41">
        <v>10322.41</v>
      </c>
      <c r="O38" s="41">
        <f t="shared" si="8"/>
        <v>10388.266975800001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74168.94</v>
      </c>
      <c r="L39" s="45">
        <f>SUM(L40:L48)</f>
        <v>19836.53</v>
      </c>
      <c r="M39" s="45">
        <f t="shared" ref="M39:O39" si="10">SUM(M40:M48)</f>
        <v>23407.1054</v>
      </c>
      <c r="N39" s="45">
        <f t="shared" si="10"/>
        <v>67248.649999999994</v>
      </c>
      <c r="O39" s="45">
        <f t="shared" si="10"/>
        <v>67677.696387000004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51367.09</v>
      </c>
      <c r="L40" s="41">
        <v>279.36</v>
      </c>
      <c r="M40" s="41">
        <f t="shared" ref="M40:M48" si="11">L40*118%</f>
        <v>329.64479999999998</v>
      </c>
      <c r="N40" s="41">
        <v>46619.93</v>
      </c>
      <c r="O40" s="41">
        <f t="shared" ref="O40:O45" si="12">N40*$O$23</f>
        <v>46917.365153400002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10356.85</v>
      </c>
      <c r="L41" s="41">
        <v>82.56</v>
      </c>
      <c r="M41" s="41">
        <f t="shared" si="11"/>
        <v>97.4208</v>
      </c>
      <c r="N41" s="41">
        <v>9419.33</v>
      </c>
      <c r="O41" s="41">
        <f t="shared" si="12"/>
        <v>9479.4253253999996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405.12</v>
      </c>
      <c r="L46" s="41">
        <v>33.83</v>
      </c>
      <c r="M46" s="41">
        <f t="shared" si="11"/>
        <v>39.919399999999996</v>
      </c>
      <c r="N46" s="41">
        <v>386.31</v>
      </c>
      <c r="O46" s="41">
        <f>N46*$O$23</f>
        <v>388.7746578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1428.38</v>
      </c>
      <c r="L47" s="41">
        <v>11020.52</v>
      </c>
      <c r="M47" s="41">
        <f t="shared" si="11"/>
        <v>13004.213599999999</v>
      </c>
      <c r="N47" s="42">
        <v>0</v>
      </c>
      <c r="O47" s="41">
        <f t="shared" ref="O47:O48" si="13">N47*$O$23</f>
        <v>0</v>
      </c>
    </row>
    <row r="48" spans="1:15" ht="4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10611.5</v>
      </c>
      <c r="L48" s="41">
        <v>8420.26</v>
      </c>
      <c r="M48" s="41">
        <f t="shared" si="11"/>
        <v>9935.9067999999988</v>
      </c>
      <c r="N48" s="41">
        <v>10823.08</v>
      </c>
      <c r="O48" s="41">
        <f t="shared" si="13"/>
        <v>10892.1312504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239.29</v>
      </c>
      <c r="L49" s="41">
        <v>225.28</v>
      </c>
      <c r="M49" s="41">
        <f>L49*118%</f>
        <v>265.8304</v>
      </c>
      <c r="N49" s="41">
        <v>359.88</v>
      </c>
      <c r="O49" s="41">
        <f>N49*$O$23-0.18</f>
        <v>361.99603439999998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326810.82999999996</v>
      </c>
      <c r="J50" s="27"/>
      <c r="L50" s="46">
        <f>L25+L32+L39+L49</f>
        <v>479213.41000000003</v>
      </c>
      <c r="M50" s="46">
        <f t="shared" ref="M50:O50" si="14">M25+M32+M39+M49</f>
        <v>565471.82380000001</v>
      </c>
      <c r="N50" s="46">
        <f t="shared" si="14"/>
        <v>124313.98</v>
      </c>
      <c r="O50" s="46">
        <f t="shared" si="14"/>
        <v>125106.92319240001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46325.83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35072.1</v>
      </c>
      <c r="L52" s="41"/>
      <c r="M52" s="41"/>
      <c r="N52" s="41"/>
      <c r="O52" s="41"/>
    </row>
    <row r="53" spans="1:15" ht="15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13193.66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421402.41999999993</v>
      </c>
      <c r="L54" s="46">
        <f t="shared" ref="L54:O54" si="15">L50</f>
        <v>479213.41000000003</v>
      </c>
      <c r="M54" s="46">
        <f t="shared" si="15"/>
        <v>565471.82380000001</v>
      </c>
      <c r="N54" s="46">
        <f t="shared" si="15"/>
        <v>124313.98</v>
      </c>
      <c r="O54" s="46">
        <f t="shared" si="15"/>
        <v>125106.92319240001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407892.21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416777.56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-473058.08999999991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Козл.11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2013-05-24T09:26:54Z</dcterms:created>
  <dcterms:modified xsi:type="dcterms:W3CDTF">2014-05-12T12:09:37Z</dcterms:modified>
</cp:coreProperties>
</file>